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autoCompressPictures="0" defaultThemeVersion="124226"/>
  <bookViews>
    <workbookView xWindow="0" yWindow="-255" windowWidth="19440" windowHeight="13560"/>
  </bookViews>
  <sheets>
    <sheet name="Foglio1" sheetId="1" r:id="rId1"/>
    <sheet name="Foglio2" sheetId="2" r:id="rId2"/>
    <sheet name="Foglio3" sheetId="3" r:id="rId3"/>
  </sheets>
  <calcPr calcId="14562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5" i="1" l="1"/>
  <c r="G6" i="1"/>
  <c r="G7" i="1"/>
  <c r="G8" i="1"/>
  <c r="G9" i="1"/>
  <c r="G10" i="1"/>
  <c r="G11" i="1" l="1"/>
  <c r="F17" i="1" s="1"/>
  <c r="F15" i="1" l="1"/>
</calcChain>
</file>

<file path=xl/sharedStrings.xml><?xml version="1.0" encoding="utf-8"?>
<sst xmlns="http://schemas.openxmlformats.org/spreadsheetml/2006/main" count="28" uniqueCount="24">
  <si>
    <t>Celle da compilare</t>
  </si>
  <si>
    <t>Descrizione</t>
  </si>
  <si>
    <t>Quantià</t>
  </si>
  <si>
    <t>Prezzo Totale Offerto al netto dell'IVA €</t>
  </si>
  <si>
    <t xml:space="preserve">Prezzo totale offerto al netto dell'IVA </t>
  </si>
  <si>
    <t>Prezzo totale a base d'asta al netto dell'IVA</t>
  </si>
  <si>
    <t>Importo unitario (€)</t>
  </si>
  <si>
    <t>Sistema di Verifica in caso di offerta superiore alla base d'asta</t>
  </si>
  <si>
    <t>2</t>
  </si>
  <si>
    <t>24</t>
  </si>
  <si>
    <t>N.</t>
  </si>
  <si>
    <t>1</t>
  </si>
  <si>
    <t>3</t>
  </si>
  <si>
    <t>4</t>
  </si>
  <si>
    <t>5</t>
  </si>
  <si>
    <t xml:space="preserve">RDO MEPA  n. 1502839 </t>
  </si>
  <si>
    <r>
      <t xml:space="preserve">Disinstallazione e smaltimento di n. 2 CPSS - n. 256 batterie - n. 4 UPS.
</t>
    </r>
    <r>
      <rPr>
        <b/>
        <sz val="12"/>
        <rFont val="Arial"/>
        <family val="2"/>
      </rPr>
      <t>(Paragrafo 2.1 - Punto 1 - Lettere A, B, C e D del capitolato tecnico)</t>
    </r>
  </si>
  <si>
    <t>256</t>
  </si>
  <si>
    <r>
      <t xml:space="preserve">Fornitura e installazione CPSS (Central Power Supply System) della potenza nominale di almeno 30 kVA per la sede di Carucci 85, locale BT piano interrato.
</t>
    </r>
    <r>
      <rPr>
        <b/>
        <sz val="12"/>
        <rFont val="Arial"/>
        <family val="2"/>
      </rPr>
      <t>(Paragrafo 2.1 - Punto 2 - Lettera A del capitolato tecnico)</t>
    </r>
  </si>
  <si>
    <t>Canone mensile di manutenzione per tutti gli UPS/CPSS istallati.</t>
  </si>
  <si>
    <r>
      <t xml:space="preserve">Fornitura e installazione di UPS e relative batterie, in tipologia e numero pari alle batterie esistenti, della potenza nominale di almeno 6 kVA per la sede Sogei di Via Carucci 99, cabina BT “linea ponte”.
</t>
    </r>
    <r>
      <rPr>
        <b/>
        <sz val="12"/>
        <rFont val="Arial"/>
        <family val="2"/>
      </rPr>
      <t>(Paragrafo 2.1 - Punto 2 - Lettera D del capitolato tecnico)</t>
    </r>
  </si>
  <si>
    <r>
      <t xml:space="preserve">Fornitura e installazione UPS e relative batterie, in tipologia e numero pari alle batterie esistenti, della potenza nominale di almeno 120 kVA per la sede AAMS di Piazza Mastai.
</t>
    </r>
    <r>
      <rPr>
        <b/>
        <sz val="12"/>
        <rFont val="Arial"/>
        <family val="2"/>
      </rPr>
      <t>(Paragrafo 2.1 - Punto 2 - Lettera C del capitolato tecnico)</t>
    </r>
  </si>
  <si>
    <r>
      <t xml:space="preserve">Fornitura e installazione batteria da 12 V, di tipologia uguale alle batterie esistenti, per n. 2 UPS della potenza nominale di 600 kVA per la sede Sogei di Disaster Recovery.
</t>
    </r>
    <r>
      <rPr>
        <b/>
        <sz val="12"/>
        <rFont val="Arial"/>
        <family val="2"/>
      </rPr>
      <t>(Paragrafo 2.1 - Punto 2 - Lettera B del capitolato tecnico)</t>
    </r>
  </si>
  <si>
    <t>Totale (€)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</si>
</sst>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€&quot;\ * #,##0.00_-;\-&quot;€&quot;\ * #,##0.00_-;_-&quot;€&quot;\ * &quot;-&quot;??_-;_-@_-"/>
    <numFmt numFmtId="164" formatCode="&quot;€&quot;\ #,##0.00"/>
  </numFmts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sz val="12"/>
      <name val="Arial"/>
      <family val="2"/>
    </font>
    <font>
      <b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41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4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1" fillId="0" borderId="0" xfId="0" applyFont="1"/>
    <xf numFmtId="164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/>
    <xf numFmtId="164" fontId="2" fillId="4" borderId="5" xfId="0" applyNumberFormat="1" applyFont="1" applyFill="1" applyBorder="1" applyAlignment="1" applyProtection="1">
      <alignment horizontal="center" vertical="center" wrapText="1"/>
    </xf>
    <xf numFmtId="164" fontId="15" fillId="0" borderId="6" xfId="0" applyNumberFormat="1" applyFont="1" applyBorder="1" applyAlignment="1" applyProtection="1">
      <alignment horizontal="center" vertical="center" wrapText="1"/>
      <protection locked="0"/>
    </xf>
    <xf numFmtId="49" fontId="14" fillId="4" borderId="6" xfId="0" applyNumberFormat="1" applyFont="1" applyFill="1" applyBorder="1" applyAlignment="1">
      <alignment horizontal="center" vertical="center" wrapText="1"/>
    </xf>
    <xf numFmtId="49" fontId="14" fillId="4" borderId="11" xfId="0" applyNumberFormat="1" applyFont="1" applyFill="1" applyBorder="1" applyAlignment="1">
      <alignment horizontal="center" vertical="center" wrapText="1"/>
    </xf>
    <xf numFmtId="164" fontId="15" fillId="0" borderId="11" xfId="0" applyNumberFormat="1" applyFont="1" applyBorder="1" applyAlignment="1" applyProtection="1">
      <alignment horizontal="center" vertical="center" wrapText="1"/>
      <protection locked="0"/>
    </xf>
    <xf numFmtId="164" fontId="15" fillId="0" borderId="12" xfId="0" applyNumberFormat="1" applyFont="1" applyBorder="1" applyAlignment="1" applyProtection="1">
      <alignment horizontal="center" vertical="center" wrapText="1"/>
    </xf>
    <xf numFmtId="164" fontId="15" fillId="0" borderId="14" xfId="0" applyNumberFormat="1" applyFont="1" applyBorder="1" applyAlignment="1" applyProtection="1">
      <alignment horizontal="center" vertical="center" wrapText="1"/>
    </xf>
    <xf numFmtId="49" fontId="14" fillId="4" borderId="16" xfId="0" applyNumberFormat="1" applyFont="1" applyFill="1" applyBorder="1" applyAlignment="1">
      <alignment horizontal="center" vertical="center" wrapText="1"/>
    </xf>
    <xf numFmtId="164" fontId="15" fillId="0" borderId="16" xfId="0" applyNumberFormat="1" applyFont="1" applyBorder="1" applyAlignment="1" applyProtection="1">
      <alignment horizontal="center" vertical="center" wrapText="1"/>
      <protection locked="0"/>
    </xf>
    <xf numFmtId="164" fontId="15" fillId="0" borderId="17" xfId="0" applyNumberFormat="1" applyFont="1" applyBorder="1" applyAlignment="1" applyProtection="1">
      <alignment horizontal="center" vertical="center" wrapText="1"/>
    </xf>
    <xf numFmtId="49" fontId="16" fillId="4" borderId="6" xfId="0" applyNumberFormat="1" applyFont="1" applyFill="1" applyBorder="1" applyAlignment="1">
      <alignment horizontal="left" vertical="center" wrapText="1"/>
    </xf>
    <xf numFmtId="2" fontId="16" fillId="4" borderId="10" xfId="0" applyNumberFormat="1" applyFont="1" applyFill="1" applyBorder="1" applyAlignment="1">
      <alignment horizontal="center" vertical="center" wrapText="1"/>
    </xf>
    <xf numFmtId="49" fontId="16" fillId="4" borderId="11" xfId="0" applyNumberFormat="1" applyFont="1" applyFill="1" applyBorder="1" applyAlignment="1">
      <alignment vertical="center" wrapText="1"/>
    </xf>
    <xf numFmtId="2" fontId="16" fillId="4" borderId="13" xfId="0" applyNumberFormat="1" applyFont="1" applyFill="1" applyBorder="1" applyAlignment="1">
      <alignment horizontal="center" vertical="center" wrapText="1"/>
    </xf>
    <xf numFmtId="1" fontId="16" fillId="4" borderId="15" xfId="0" applyNumberFormat="1" applyFont="1" applyFill="1" applyBorder="1" applyAlignment="1">
      <alignment horizontal="center" vertical="center" wrapText="1"/>
    </xf>
    <xf numFmtId="49" fontId="16" fillId="4" borderId="16" xfId="0" applyNumberFormat="1" applyFont="1" applyFill="1" applyBorder="1" applyAlignment="1">
      <alignment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7" fillId="3" borderId="3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 applyProtection="1">
      <alignment horizontal="center" vertical="center" wrapText="1"/>
    </xf>
    <xf numFmtId="164" fontId="7" fillId="0" borderId="2" xfId="1" applyNumberFormat="1" applyFont="1" applyFill="1" applyBorder="1" applyAlignment="1" applyProtection="1">
      <alignment horizontal="center" vertical="center"/>
    </xf>
    <xf numFmtId="164" fontId="7" fillId="0" borderId="4" xfId="1" applyNumberFormat="1" applyFont="1" applyFill="1" applyBorder="1" applyAlignment="1" applyProtection="1">
      <alignment horizontal="center" vertical="center"/>
    </xf>
    <xf numFmtId="164" fontId="8" fillId="3" borderId="2" xfId="4" applyNumberFormat="1" applyFont="1" applyFill="1" applyBorder="1" applyAlignment="1" applyProtection="1">
      <alignment horizontal="center" vertical="center" wrapText="1"/>
    </xf>
    <xf numFmtId="164" fontId="8" fillId="3" borderId="4" xfId="4" applyNumberFormat="1" applyFont="1" applyFill="1" applyBorder="1" applyAlignment="1" applyProtection="1">
      <alignment horizontal="center" vertical="center" wrapText="1"/>
    </xf>
    <xf numFmtId="164" fontId="13" fillId="0" borderId="2" xfId="0" applyNumberFormat="1" applyFont="1" applyFill="1" applyBorder="1" applyAlignment="1">
      <alignment horizontal="center" vertical="center"/>
    </xf>
    <xf numFmtId="164" fontId="13" fillId="0" borderId="4" xfId="0" applyNumberFormat="1" applyFont="1" applyFill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J17"/>
  <sheetViews>
    <sheetView tabSelected="1" zoomScale="90" zoomScaleNormal="90" workbookViewId="0">
      <selection activeCell="C2" sqref="C2"/>
    </sheetView>
  </sheetViews>
  <sheetFormatPr defaultColWidth="8.85546875" defaultRowHeight="15" x14ac:dyDescent="0.25"/>
  <cols>
    <col min="1" max="1" width="2.28515625" customWidth="1"/>
    <col min="2" max="2" width="1.7109375" customWidth="1"/>
    <col min="3" max="3" width="6" customWidth="1"/>
    <col min="4" max="4" width="103.42578125" customWidth="1"/>
    <col min="5" max="5" width="8.85546875" customWidth="1"/>
    <col min="6" max="6" width="23.42578125" customWidth="1"/>
    <col min="7" max="7" width="24.7109375" customWidth="1"/>
  </cols>
  <sheetData>
    <row r="2" spans="3:10" ht="16.5" thickBot="1" x14ac:dyDescent="0.3">
      <c r="D2" s="12" t="s">
        <v>15</v>
      </c>
      <c r="H2" s="1"/>
    </row>
    <row r="3" spans="3:10" ht="15.75" thickBot="1" x14ac:dyDescent="0.3">
      <c r="F3" s="30" t="s">
        <v>0</v>
      </c>
      <c r="H3" s="8"/>
    </row>
    <row r="4" spans="3:10" ht="15.75" thickBot="1" x14ac:dyDescent="0.3">
      <c r="C4" s="29" t="s">
        <v>10</v>
      </c>
      <c r="D4" s="29" t="s">
        <v>1</v>
      </c>
      <c r="E4" s="29" t="s">
        <v>2</v>
      </c>
      <c r="F4" s="30" t="s">
        <v>6</v>
      </c>
      <c r="G4" s="31" t="s">
        <v>23</v>
      </c>
    </row>
    <row r="5" spans="3:10" ht="37.5" customHeight="1" x14ac:dyDescent="0.25">
      <c r="C5" s="24" t="s">
        <v>11</v>
      </c>
      <c r="D5" s="25" t="s">
        <v>16</v>
      </c>
      <c r="E5" s="16" t="s">
        <v>11</v>
      </c>
      <c r="F5" s="17"/>
      <c r="G5" s="18">
        <f>E5*F5</f>
        <v>0</v>
      </c>
    </row>
    <row r="6" spans="3:10" ht="51" customHeight="1" x14ac:dyDescent="0.25">
      <c r="C6" s="26" t="s">
        <v>8</v>
      </c>
      <c r="D6" s="23" t="s">
        <v>18</v>
      </c>
      <c r="E6" s="15" t="s">
        <v>8</v>
      </c>
      <c r="F6" s="14"/>
      <c r="G6" s="19">
        <f t="shared" ref="G6:G10" si="0">E6*F6</f>
        <v>0</v>
      </c>
    </row>
    <row r="7" spans="3:10" ht="45.75" x14ac:dyDescent="0.25">
      <c r="C7" s="26" t="s">
        <v>12</v>
      </c>
      <c r="D7" s="23" t="s">
        <v>22</v>
      </c>
      <c r="E7" s="15" t="s">
        <v>17</v>
      </c>
      <c r="F7" s="14"/>
      <c r="G7" s="19">
        <f t="shared" si="0"/>
        <v>0</v>
      </c>
    </row>
    <row r="8" spans="3:10" ht="45.75" x14ac:dyDescent="0.25">
      <c r="C8" s="26" t="s">
        <v>13</v>
      </c>
      <c r="D8" s="23" t="s">
        <v>21</v>
      </c>
      <c r="E8" s="15" t="s">
        <v>8</v>
      </c>
      <c r="F8" s="14"/>
      <c r="G8" s="19">
        <f t="shared" si="0"/>
        <v>0</v>
      </c>
    </row>
    <row r="9" spans="3:10" ht="48.75" customHeight="1" x14ac:dyDescent="0.25">
      <c r="C9" s="26" t="s">
        <v>14</v>
      </c>
      <c r="D9" s="23" t="s">
        <v>20</v>
      </c>
      <c r="E9" s="15" t="s">
        <v>8</v>
      </c>
      <c r="F9" s="14"/>
      <c r="G9" s="19">
        <f t="shared" si="0"/>
        <v>0</v>
      </c>
    </row>
    <row r="10" spans="3:10" ht="40.5" customHeight="1" thickBot="1" x14ac:dyDescent="0.3">
      <c r="C10" s="27">
        <v>6</v>
      </c>
      <c r="D10" s="28" t="s">
        <v>19</v>
      </c>
      <c r="E10" s="20" t="s">
        <v>9</v>
      </c>
      <c r="F10" s="21"/>
      <c r="G10" s="22">
        <f t="shared" si="0"/>
        <v>0</v>
      </c>
    </row>
    <row r="11" spans="3:10" ht="48" customHeight="1" thickBot="1" x14ac:dyDescent="0.3">
      <c r="C11" s="38" t="s">
        <v>3</v>
      </c>
      <c r="D11" s="39"/>
      <c r="E11" s="39"/>
      <c r="F11" s="40"/>
      <c r="G11" s="13">
        <f>IF((SUM(G5:G10))&lt;=F13,(SUM(G5:G10)),"ERRORE l'importo offerto supera la base d'asta")</f>
        <v>0</v>
      </c>
    </row>
    <row r="12" spans="3:10" ht="15.75" thickBot="1" x14ac:dyDescent="0.3">
      <c r="F12" s="1"/>
      <c r="G12" s="4"/>
      <c r="H12" s="2"/>
      <c r="I12" s="2"/>
      <c r="J12" s="2"/>
    </row>
    <row r="13" spans="3:10" s="2" customFormat="1" ht="32.25" customHeight="1" thickBot="1" x14ac:dyDescent="0.3">
      <c r="D13" s="11" t="s">
        <v>5</v>
      </c>
      <c r="F13" s="32">
        <v>120000</v>
      </c>
      <c r="G13" s="33"/>
    </row>
    <row r="14" spans="3:10" s="2" customFormat="1" ht="15.75" thickBot="1" x14ac:dyDescent="0.3">
      <c r="D14" s="3"/>
      <c r="F14" s="6"/>
    </row>
    <row r="15" spans="3:10" s="2" customFormat="1" ht="42" customHeight="1" thickBot="1" x14ac:dyDescent="0.3">
      <c r="D15" s="11" t="s">
        <v>7</v>
      </c>
      <c r="F15" s="34" t="str">
        <f>IF(G11&gt;F13,"ATTENZIONE: L'offerta complessiva è superiore alla Base d'asta","OK")</f>
        <v>OK</v>
      </c>
      <c r="G15" s="35"/>
      <c r="H15"/>
      <c r="I15"/>
      <c r="J15"/>
    </row>
    <row r="16" spans="3:10" s="2" customFormat="1" ht="18.75" thickBot="1" x14ac:dyDescent="0.3">
      <c r="D16" s="5"/>
      <c r="F16" s="9"/>
      <c r="H16" s="10"/>
      <c r="I16" s="10"/>
      <c r="J16" s="10"/>
    </row>
    <row r="17" spans="4:7" ht="32.25" customHeight="1" thickBot="1" x14ac:dyDescent="0.3">
      <c r="D17" s="7" t="s">
        <v>4</v>
      </c>
      <c r="F17" s="36">
        <f>IF((G11&lt;=F13),G11,"ERRORE")</f>
        <v>0</v>
      </c>
      <c r="G17" s="37"/>
    </row>
  </sheetData>
  <sheetProtection password="CE28" sheet="1" objects="1" scenarios="1"/>
  <mergeCells count="4">
    <mergeCell ref="F13:G13"/>
    <mergeCell ref="F15:G15"/>
    <mergeCell ref="F17:G17"/>
    <mergeCell ref="C11:F11"/>
  </mergeCells>
  <conditionalFormatting sqref="F17">
    <cfRule type="cellIs" dxfId="5" priority="6" operator="equal">
      <formula>$F$13</formula>
    </cfRule>
    <cfRule type="cellIs" dxfId="4" priority="7" operator="lessThan">
      <formula>$F$13</formula>
    </cfRule>
    <cfRule type="cellIs" dxfId="3" priority="9" operator="greaterThan">
      <formula>$F$13</formula>
    </cfRule>
  </conditionalFormatting>
  <conditionalFormatting sqref="G11">
    <cfRule type="cellIs" dxfId="2" priority="10" operator="greaterThan">
      <formula>#REF!</formula>
    </cfRule>
  </conditionalFormatting>
  <conditionalFormatting sqref="F17:G17">
    <cfRule type="cellIs" dxfId="1" priority="1" operator="greaterThan">
      <formula>$F$13</formula>
    </cfRule>
    <cfRule type="cellIs" dxfId="0" priority="2" operator="lessThanOrEqual">
      <formula>$F$13</formula>
    </cfRule>
  </conditionalFormatting>
  <dataValidations count="1">
    <dataValidation type="custom" operator="equal" allowBlank="1" showInputMessage="1" showErrorMessage="1" error="Non è possibile inserire più di due cifre decimali" sqref="F5:F10">
      <formula1>(LEN(F5)-LEN(INT(F5)))&lt;=3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2017-05-02T09:59:44Z</dcterms:modified>
</cp:coreProperties>
</file>